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Соколова.FINUPRAVLENIE\Desktop\год исп 2025\сведения\"/>
    </mc:Choice>
  </mc:AlternateContent>
  <xr:revisionPtr revIDLastSave="0" documentId="13_ncr:1_{51EFE9FA-0BEF-4EC6-A566-0E2EE63B7F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4" r:id="rId1"/>
  </sheets>
  <definedNames>
    <definedName name="_xlnm.Print_Area" localSheetId="0">Лист2!$A$1:$I$52</definedName>
  </definedNames>
  <calcPr calcId="191029"/>
</workbook>
</file>

<file path=xl/calcChain.xml><?xml version="1.0" encoding="utf-8"?>
<calcChain xmlns="http://schemas.openxmlformats.org/spreadsheetml/2006/main">
  <c r="I36" i="4" l="1"/>
  <c r="F51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1" i="4"/>
  <c r="I32" i="4"/>
  <c r="I33" i="4"/>
  <c r="I34" i="4"/>
  <c r="I35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4" i="4"/>
  <c r="E48" i="4"/>
  <c r="F48" i="4"/>
  <c r="G48" i="4"/>
  <c r="E44" i="4"/>
  <c r="F44" i="4"/>
  <c r="G44" i="4"/>
  <c r="E40" i="4"/>
  <c r="F40" i="4"/>
  <c r="G40" i="4"/>
  <c r="E37" i="4"/>
  <c r="F37" i="4"/>
  <c r="G37" i="4"/>
  <c r="E30" i="4"/>
  <c r="F30" i="4"/>
  <c r="G30" i="4"/>
  <c r="E27" i="4"/>
  <c r="F27" i="4"/>
  <c r="G27" i="4"/>
  <c r="E22" i="4"/>
  <c r="F22" i="4"/>
  <c r="G22" i="4"/>
  <c r="E14" i="4"/>
  <c r="F14" i="4"/>
  <c r="G14" i="4"/>
  <c r="E17" i="4"/>
  <c r="F17" i="4"/>
  <c r="G17" i="4"/>
  <c r="E12" i="4"/>
  <c r="F12" i="4"/>
  <c r="G12" i="4"/>
  <c r="F4" i="4"/>
  <c r="G4" i="4"/>
  <c r="E4" i="4"/>
  <c r="D48" i="4"/>
  <c r="D44" i="4"/>
  <c r="D40" i="4"/>
  <c r="D37" i="4"/>
  <c r="D30" i="4"/>
  <c r="I30" i="4" s="1"/>
  <c r="D27" i="4"/>
  <c r="D22" i="4"/>
  <c r="D17" i="4"/>
  <c r="D14" i="4"/>
  <c r="D12" i="4"/>
  <c r="D4" i="4"/>
  <c r="G51" i="4" l="1"/>
  <c r="D51" i="4"/>
  <c r="I51" i="4" s="1"/>
  <c r="E51" i="4"/>
</calcChain>
</file>

<file path=xl/sharedStrings.xml><?xml version="1.0" encoding="utf-8"?>
<sst xmlns="http://schemas.openxmlformats.org/spreadsheetml/2006/main" count="104" uniqueCount="104">
  <si>
    <t>Наименование показателя</t>
  </si>
  <si>
    <t>Разд.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</si>
  <si>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</si>
  <si>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</si>
  <si>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</si>
  <si>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</si>
  <si>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</si>
  <si>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</si>
  <si>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</si>
  <si>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</si>
  <si>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</si>
  <si>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</si>
  <si>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</si>
  <si>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</si>
  <si>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</si>
  <si>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</si>
  <si>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</si>
  <si>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>0200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</si>
  <si>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</si>
  <si>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</si>
  <si>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</si>
  <si>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</si>
  <si>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</si>
  <si>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</si>
  <si>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</si>
  <si>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</si>
  <si>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</si>
  <si>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</si>
  <si>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</si>
  <si>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</si>
  <si>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</si>
  <si>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</si>
  <si>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</si>
  <si>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</si>
  <si>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</si>
  <si>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</si>
  <si>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</si>
  <si>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</si>
  <si>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</si>
  <si>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</si>
  <si>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</si>
  <si>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</si>
  <si>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</si>
  <si>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</si>
  <si>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</si>
  <si>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</si>
  <si>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</si>
  <si>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</si>
  <si>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</si>
  <si>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</si>
  <si>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</si>
  <si>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</si>
  <si>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</si>
  <si>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</si>
  <si>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</si>
  <si>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</si>
  <si>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</si>
  <si>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</si>
  <si>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</si>
  <si>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</si>
  <si>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</si>
  <si>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</si>
  <si>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</si>
  <si>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</si>
  <si>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</si>
  <si>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</si>
  <si>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</si>
  <si>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</si>
  <si>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</si>
  <si>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</si>
  <si>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</si>
  <si>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</si>
  <si>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</si>
  <si>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</si>
  <si>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</si>
  <si>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</si>
  <si>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</si>
  <si>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</si>
  <si>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РАСХОДОВ:</t>
  </si>
  <si>
    <t>0505</t>
  </si>
  <si>
    <t>0310</t>
  </si>
  <si>
    <t>0309</t>
  </si>
  <si>
    <t xml:space="preserve">    ОБЩЕГОСУДАРСТВЕННЫЕ ВОПРОСЫ</t>
  </si>
  <si>
    <t xml:space="preserve">    НАЦИОНАЛЬНАЯ ОБОРОНА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</si>
  <si>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</si>
  <si>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</si>
  <si>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</si>
  <si>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</si>
  <si>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</si>
  <si>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</si>
  <si>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</si>
  <si>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Спорт высших достижений</t>
  </si>
  <si>
    <t>1103</t>
  </si>
  <si>
    <t>Сведения о внесенных в течение 2025 года изменениях в Решение Унечского районного Совета народных депутатов №7-25 от 17.12.2024 года"О  бюджете Унечского муниципального района Брянской области на 2025 год и на плановый период 2026 и 2027 годов в части расходов</t>
  </si>
  <si>
    <t>Сумма                                      на 2025 год                                        Решение  от 17.12.2024 № 7-25 (первоначальный)</t>
  </si>
  <si>
    <t>Решение от 
28.03.2025г. №7-43</t>
  </si>
  <si>
    <t>Решение от 
25.06.2025 г.  №7-73</t>
  </si>
  <si>
    <t>Решение от 
25.09.2025 г.  №7-76</t>
  </si>
  <si>
    <t>Решение от 
25.12.2025 г.  №7-102</t>
  </si>
  <si>
    <t>Сумма  на 2025 год (с учетом изменений)</t>
  </si>
  <si>
    <t xml:space="preserve">      Экологический контроль</t>
  </si>
  <si>
    <t>0601</t>
  </si>
  <si>
    <t xml:space="preserve">      Прочие межбюджетные трансферты общего характера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</si>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</sst>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24">
    <xf numFmtId="0" fontId="0" fillId="0" borderId="0" xfId="0"/>
    <xf numFmtId="0" fontId="5" fillId="0" borderId="3" xfId="6" applyFont="1" applyBorder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1" xfId="0" applyBorder="1"/>
    <xf numFmtId="0" fontId="8" fillId="0" borderId="3" xfId="8" applyFont="1" applyBorder="1">
      <alignment horizontal="center" vertical="center" wrapText="1"/>
    </xf>
    <xf numFmtId="0" fontId="9" fillId="0" borderId="3" xfId="21" applyFont="1" applyBorder="1" applyAlignment="1">
      <alignment horizontal="center" wrapText="1"/>
    </xf>
    <xf numFmtId="0" fontId="9" fillId="0" borderId="3" xfId="21" applyFont="1" applyBorder="1">
      <alignment horizontal="center" vertical="center" wrapText="1"/>
    </xf>
    <xf numFmtId="4" fontId="9" fillId="0" borderId="3" xfId="21" applyNumberFormat="1" applyFont="1" applyBorder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" xfId="17" applyFont="1" applyAlignment="1">
      <alignment vertical="top" wrapText="1"/>
    </xf>
    <xf numFmtId="0" fontId="8" fillId="0" borderId="2" xfId="7" applyFont="1" applyAlignment="1">
      <alignment horizontal="center" vertical="top" shrinkToFit="1"/>
    </xf>
    <xf numFmtId="1" fontId="8" fillId="0" borderId="2" xfId="31" applyFont="1" applyAlignment="1"/>
    <xf numFmtId="4" fontId="8" fillId="0" borderId="2" xfId="34" applyNumberFormat="1" applyFont="1" applyAlignment="1">
      <alignment horizontal="center" vertical="center" shrinkToFit="1"/>
    </xf>
    <xf numFmtId="4" fontId="10" fillId="0" borderId="3" xfId="0" applyNumberFormat="1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8" fillId="0" borderId="5" xfId="7" applyFont="1" applyBorder="1" applyAlignment="1">
      <alignment horizontal="center" vertical="top" shrinkToFit="1"/>
    </xf>
    <xf numFmtId="1" fontId="8" fillId="0" borderId="5" xfId="31" applyFont="1" applyBorder="1" applyAlignment="1"/>
    <xf numFmtId="4" fontId="8" fillId="0" borderId="6" xfId="34" applyNumberFormat="1" applyFont="1" applyBorder="1" applyAlignment="1">
      <alignment horizontal="center" vertical="center" shrinkToFit="1"/>
    </xf>
    <xf numFmtId="4" fontId="8" fillId="0" borderId="6" xfId="0" applyNumberFormat="1" applyFont="1" applyBorder="1" applyAlignment="1">
      <alignment horizontal="right" vertical="center" wrapText="1"/>
    </xf>
    <xf numFmtId="4" fontId="8" fillId="0" borderId="3" xfId="34" applyNumberFormat="1" applyFont="1" applyBorder="1" applyAlignment="1">
      <alignment horizontal="center" vertical="center" shrinkToFit="1"/>
    </xf>
    <xf numFmtId="4" fontId="8" fillId="0" borderId="3" xfId="0" applyNumberFormat="1" applyFont="1" applyBorder="1" applyAlignment="1">
      <alignment horizontal="right" vertical="center" wrapText="1"/>
    </xf>
    <xf numFmtId="4" fontId="8" fillId="0" borderId="3" xfId="9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wrapText="1"/>
    </xf>
  </cellXfs>
  <cellStyles count="51">
    <cellStyle name="br" xfId="40" xr:uid="{00000000-0005-0000-0000-000000000000}"/>
    <cellStyle name="col" xfId="39" xr:uid="{00000000-0005-0000-0000-000001000000}"/>
    <cellStyle name="style0" xfId="41" xr:uid="{00000000-0005-0000-0000-000002000000}"/>
    <cellStyle name="td" xfId="42" xr:uid="{00000000-0005-0000-0000-000003000000}"/>
    <cellStyle name="tr" xfId="38" xr:uid="{00000000-0005-0000-0000-000004000000}"/>
    <cellStyle name="xl21" xfId="43" xr:uid="{00000000-0005-0000-0000-000005000000}"/>
    <cellStyle name="xl22" xfId="6" xr:uid="{00000000-0005-0000-0000-000006000000}"/>
    <cellStyle name="xl23" xfId="44" xr:uid="{00000000-0005-0000-0000-000007000000}"/>
    <cellStyle name="xl24" xfId="2" xr:uid="{00000000-0005-0000-0000-000008000000}"/>
    <cellStyle name="xl25" xfId="7" xr:uid="{00000000-0005-0000-0000-000009000000}"/>
    <cellStyle name="xl26" xfId="31" xr:uid="{00000000-0005-0000-0000-00000A000000}"/>
    <cellStyle name="xl27" xfId="8" xr:uid="{00000000-0005-0000-0000-00000B000000}"/>
    <cellStyle name="xl28" xfId="9" xr:uid="{00000000-0005-0000-0000-00000C000000}"/>
    <cellStyle name="xl29" xfId="10" xr:uid="{00000000-0005-0000-0000-00000D000000}"/>
    <cellStyle name="xl30" xfId="11" xr:uid="{00000000-0005-0000-0000-00000E000000}"/>
    <cellStyle name="xl31" xfId="12" xr:uid="{00000000-0005-0000-0000-00000F000000}"/>
    <cellStyle name="xl32" xfId="13" xr:uid="{00000000-0005-0000-0000-000010000000}"/>
    <cellStyle name="xl33" xfId="45" xr:uid="{00000000-0005-0000-0000-000011000000}"/>
    <cellStyle name="xl34" xfId="14" xr:uid="{00000000-0005-0000-0000-000012000000}"/>
    <cellStyle name="xl35" xfId="15" xr:uid="{00000000-0005-0000-0000-000013000000}"/>
    <cellStyle name="xl36" xfId="16" xr:uid="{00000000-0005-0000-0000-000014000000}"/>
    <cellStyle name="xl37" xfId="17" xr:uid="{00000000-0005-0000-0000-000015000000}"/>
    <cellStyle name="xl38" xfId="34" xr:uid="{00000000-0005-0000-0000-000016000000}"/>
    <cellStyle name="xl39" xfId="18" xr:uid="{00000000-0005-0000-0000-000017000000}"/>
    <cellStyle name="xl40" xfId="46" xr:uid="{00000000-0005-0000-0000-000018000000}"/>
    <cellStyle name="xl41" xfId="35" xr:uid="{00000000-0005-0000-0000-000019000000}"/>
    <cellStyle name="xl42" xfId="1" xr:uid="{00000000-0005-0000-0000-00001A000000}"/>
    <cellStyle name="xl43" xfId="19" xr:uid="{00000000-0005-0000-0000-00001B000000}"/>
    <cellStyle name="xl44" xfId="20" xr:uid="{00000000-0005-0000-0000-00001C000000}"/>
    <cellStyle name="xl45" xfId="21" xr:uid="{00000000-0005-0000-0000-00001D000000}"/>
    <cellStyle name="xl46" xfId="22" xr:uid="{00000000-0005-0000-0000-00001E000000}"/>
    <cellStyle name="xl47" xfId="23" xr:uid="{00000000-0005-0000-0000-00001F000000}"/>
    <cellStyle name="xl48" xfId="24" xr:uid="{00000000-0005-0000-0000-000020000000}"/>
    <cellStyle name="xl49" xfId="25" xr:uid="{00000000-0005-0000-0000-000021000000}"/>
    <cellStyle name="xl50" xfId="26" xr:uid="{00000000-0005-0000-0000-000022000000}"/>
    <cellStyle name="xl51" xfId="27" xr:uid="{00000000-0005-0000-0000-000023000000}"/>
    <cellStyle name="xl52" xfId="28" xr:uid="{00000000-0005-0000-0000-000024000000}"/>
    <cellStyle name="xl53" xfId="29" xr:uid="{00000000-0005-0000-0000-000025000000}"/>
    <cellStyle name="xl54" xfId="37" xr:uid="{00000000-0005-0000-0000-000026000000}"/>
    <cellStyle name="xl55" xfId="47" xr:uid="{00000000-0005-0000-0000-000027000000}"/>
    <cellStyle name="xl56" xfId="36" xr:uid="{00000000-0005-0000-0000-000028000000}"/>
    <cellStyle name="xl57" xfId="3" xr:uid="{00000000-0005-0000-0000-000029000000}"/>
    <cellStyle name="xl58" xfId="4" xr:uid="{00000000-0005-0000-0000-00002A000000}"/>
    <cellStyle name="xl59" xfId="5" xr:uid="{00000000-0005-0000-0000-00002B000000}"/>
    <cellStyle name="xl60" xfId="48" xr:uid="{00000000-0005-0000-0000-00002C000000}"/>
    <cellStyle name="xl61" xfId="30" xr:uid="{00000000-0005-0000-0000-00002D000000}"/>
    <cellStyle name="xl62" xfId="49" xr:uid="{00000000-0005-0000-0000-00002E000000}"/>
    <cellStyle name="xl63" xfId="50" xr:uid="{00000000-0005-0000-0000-00002F000000}"/>
    <cellStyle name="xl64" xfId="32" xr:uid="{00000000-0005-0000-0000-000030000000}"/>
    <cellStyle name="xl65" xfId="33" xr:uid="{00000000-0005-0000-0000-00003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BAC42-E742-4E01-9712-5D60252BDD10}">
  <dimension ref="A1:I53"/>
  <sheetViews>
    <sheetView tabSelected="1" view="pageBreakPreview" zoomScale="60" zoomScaleNormal="100" workbookViewId="0">
      <pane ySplit="3" topLeftCell="A23" activePane="bottomLeft" state="frozen"/>
      <selection pane="bottomLeft" activeCell="G64" sqref="G64"/>
    </sheetView>
  </sheetViews>
  <sheetFormatPr defaultRowHeight="15" x14ac:dyDescent="0.25"/>
  <cols>
    <col min="1" max="1" width="58.28515625" customWidth="1"/>
    <col min="2" max="2" width="12.5703125" customWidth="1"/>
    <col min="3" max="3" width="29.7109375" customWidth="1"/>
    <col min="4" max="4" width="17.5703125" customWidth="1"/>
    <col min="5" max="5" width="20.28515625" customWidth="1"/>
    <col min="6" max="6" width="17.42578125" customWidth="1"/>
    <col min="7" max="7" width="19.140625" customWidth="1"/>
    <col min="8" max="8" width="14.85546875" hidden="1" customWidth="1"/>
    <col min="9" max="9" width="20.7109375" customWidth="1"/>
  </cols>
  <sheetData>
    <row r="1" spans="1:9" ht="43.5" customHeight="1" x14ac:dyDescent="0.25">
      <c r="A1" s="23" t="s">
        <v>93</v>
      </c>
      <c r="B1" s="23"/>
      <c r="C1" s="23"/>
      <c r="D1" s="23"/>
      <c r="E1" s="23"/>
      <c r="F1" s="23"/>
      <c r="G1" s="23"/>
      <c r="H1" s="23"/>
      <c r="I1" s="23"/>
    </row>
    <row r="2" spans="1:9" ht="20.25" customHeight="1" x14ac:dyDescent="0.25">
      <c r="I2" s="2"/>
    </row>
    <row r="3" spans="1:9" ht="99" customHeight="1" x14ac:dyDescent="0.3">
      <c r="A3" s="1" t="s">
        <v>0</v>
      </c>
      <c r="B3" s="4" t="s">
        <v>1</v>
      </c>
      <c r="C3" s="5" t="s">
        <v>94</v>
      </c>
      <c r="D3" s="6" t="s">
        <v>95</v>
      </c>
      <c r="E3" s="7" t="s">
        <v>96</v>
      </c>
      <c r="F3" s="6" t="s">
        <v>97</v>
      </c>
      <c r="G3" s="6" t="s">
        <v>98</v>
      </c>
      <c r="H3" s="6"/>
      <c r="I3" s="6" t="s">
        <v>99</v>
      </c>
    </row>
    <row r="4" spans="1:9" ht="24" customHeight="1" x14ac:dyDescent="0.25">
      <c r="A4" s="9" t="s">
        <v>82</v>
      </c>
      <c r="B4" s="10" t="s">
        <v>2</v>
      </c>
      <c r="C4" s="12">
        <v>70409763</v>
      </c>
      <c r="D4" s="13">
        <f>D5+D6+D7+D8+D9+D10+D11</f>
        <v>150000</v>
      </c>
      <c r="E4" s="13">
        <f>E5+E6+E7+E8+E9+E10+E11</f>
        <v>80000</v>
      </c>
      <c r="F4" s="13">
        <f>F5+F6+F7+F8+F9+F10+F11</f>
        <v>977843</v>
      </c>
      <c r="G4" s="13">
        <f>G5+G6+G7+G8+G9+G10+G11</f>
        <v>1411906</v>
      </c>
      <c r="H4" s="13"/>
      <c r="I4" s="13">
        <f>C4+D4+E4+F4+G4</f>
        <v>73029512</v>
      </c>
    </row>
    <row r="5" spans="1:9" ht="47.25" x14ac:dyDescent="0.25">
      <c r="A5" s="9" t="s">
        <v>3</v>
      </c>
      <c r="B5" s="10" t="s">
        <v>4</v>
      </c>
      <c r="C5" s="12">
        <v>1986709</v>
      </c>
      <c r="D5" s="13"/>
      <c r="E5" s="13"/>
      <c r="F5" s="13"/>
      <c r="G5" s="8">
        <v>135102</v>
      </c>
      <c r="H5" s="13"/>
      <c r="I5" s="13">
        <f t="shared" ref="I5:I51" si="0">C5+D5+E5+F5+G5</f>
        <v>2121811</v>
      </c>
    </row>
    <row r="6" spans="1:9" ht="55.5" customHeight="1" x14ac:dyDescent="0.25">
      <c r="A6" s="9" t="s">
        <v>5</v>
      </c>
      <c r="B6" s="10" t="s">
        <v>6</v>
      </c>
      <c r="C6" s="12">
        <v>2503321</v>
      </c>
      <c r="D6" s="8">
        <v>150000</v>
      </c>
      <c r="E6" s="13"/>
      <c r="F6" s="13"/>
      <c r="G6" s="8">
        <v>152479</v>
      </c>
      <c r="H6" s="13"/>
      <c r="I6" s="13">
        <f t="shared" si="0"/>
        <v>2805800</v>
      </c>
    </row>
    <row r="7" spans="1:9" ht="65.25" customHeight="1" x14ac:dyDescent="0.25">
      <c r="A7" s="9" t="s">
        <v>7</v>
      </c>
      <c r="B7" s="10" t="s">
        <v>8</v>
      </c>
      <c r="C7" s="12">
        <v>40579047</v>
      </c>
      <c r="D7" s="13"/>
      <c r="E7" s="13"/>
      <c r="F7" s="8">
        <v>582955</v>
      </c>
      <c r="G7" s="8">
        <v>317704</v>
      </c>
      <c r="H7" s="13"/>
      <c r="I7" s="13">
        <f t="shared" si="0"/>
        <v>41479706</v>
      </c>
    </row>
    <row r="8" spans="1:9" ht="21" customHeight="1" x14ac:dyDescent="0.25">
      <c r="A8" s="9" t="s">
        <v>9</v>
      </c>
      <c r="B8" s="10" t="s">
        <v>10</v>
      </c>
      <c r="C8" s="12">
        <v>15151</v>
      </c>
      <c r="D8" s="13"/>
      <c r="E8" s="13"/>
      <c r="F8" s="13"/>
      <c r="G8" s="13"/>
      <c r="H8" s="13"/>
      <c r="I8" s="13">
        <f t="shared" si="0"/>
        <v>15151</v>
      </c>
    </row>
    <row r="9" spans="1:9" ht="47.25" x14ac:dyDescent="0.25">
      <c r="A9" s="9" t="s">
        <v>11</v>
      </c>
      <c r="B9" s="10" t="s">
        <v>12</v>
      </c>
      <c r="C9" s="12">
        <v>12482819</v>
      </c>
      <c r="D9" s="13"/>
      <c r="E9" s="13"/>
      <c r="F9" s="8">
        <v>152156</v>
      </c>
      <c r="G9" s="8">
        <v>209018</v>
      </c>
      <c r="H9" s="13"/>
      <c r="I9" s="13">
        <f t="shared" si="0"/>
        <v>12843993</v>
      </c>
    </row>
    <row r="10" spans="1:9" ht="15.75" x14ac:dyDescent="0.25">
      <c r="A10" s="9" t="s">
        <v>13</v>
      </c>
      <c r="B10" s="10" t="s">
        <v>14</v>
      </c>
      <c r="C10" s="12">
        <v>1000000</v>
      </c>
      <c r="D10" s="13"/>
      <c r="E10" s="13"/>
      <c r="F10" s="13"/>
      <c r="G10" s="13"/>
      <c r="H10" s="13"/>
      <c r="I10" s="13">
        <f t="shared" si="0"/>
        <v>1000000</v>
      </c>
    </row>
    <row r="11" spans="1:9" ht="15.75" x14ac:dyDescent="0.25">
      <c r="A11" s="9" t="s">
        <v>15</v>
      </c>
      <c r="B11" s="10" t="s">
        <v>16</v>
      </c>
      <c r="C11" s="12">
        <v>11842716</v>
      </c>
      <c r="D11" s="13"/>
      <c r="E11" s="8">
        <v>80000</v>
      </c>
      <c r="F11" s="8">
        <v>242732</v>
      </c>
      <c r="G11" s="8">
        <v>597603</v>
      </c>
      <c r="H11" s="13"/>
      <c r="I11" s="13">
        <f t="shared" si="0"/>
        <v>12763051</v>
      </c>
    </row>
    <row r="12" spans="1:9" ht="15.75" x14ac:dyDescent="0.25">
      <c r="A12" s="9" t="s">
        <v>83</v>
      </c>
      <c r="B12" s="10" t="s">
        <v>17</v>
      </c>
      <c r="C12" s="12">
        <v>250000</v>
      </c>
      <c r="D12" s="13">
        <f>D13</f>
        <v>0</v>
      </c>
      <c r="E12" s="13">
        <f t="shared" ref="E12:G12" si="1">E13</f>
        <v>0</v>
      </c>
      <c r="F12" s="13">
        <f t="shared" si="1"/>
        <v>0</v>
      </c>
      <c r="G12" s="13">
        <f t="shared" si="1"/>
        <v>0</v>
      </c>
      <c r="H12" s="13"/>
      <c r="I12" s="13">
        <f t="shared" si="0"/>
        <v>250000</v>
      </c>
    </row>
    <row r="13" spans="1:9" ht="15.75" x14ac:dyDescent="0.25">
      <c r="A13" s="9" t="s">
        <v>18</v>
      </c>
      <c r="B13" s="10" t="s">
        <v>19</v>
      </c>
      <c r="C13" s="12">
        <v>250000</v>
      </c>
      <c r="D13" s="13"/>
      <c r="E13" s="13"/>
      <c r="F13" s="13"/>
      <c r="G13" s="13"/>
      <c r="H13" s="13"/>
      <c r="I13" s="13">
        <f t="shared" si="0"/>
        <v>250000</v>
      </c>
    </row>
    <row r="14" spans="1:9" ht="31.5" x14ac:dyDescent="0.25">
      <c r="A14" s="9" t="s">
        <v>20</v>
      </c>
      <c r="B14" s="10" t="s">
        <v>21</v>
      </c>
      <c r="C14" s="12">
        <v>7027141</v>
      </c>
      <c r="D14" s="13">
        <f>D15+D16</f>
        <v>709830</v>
      </c>
      <c r="E14" s="13">
        <f t="shared" ref="E14:G14" si="2">E15+E16</f>
        <v>0</v>
      </c>
      <c r="F14" s="13">
        <f t="shared" si="2"/>
        <v>0</v>
      </c>
      <c r="G14" s="13">
        <f t="shared" si="2"/>
        <v>0</v>
      </c>
      <c r="H14" s="13"/>
      <c r="I14" s="13">
        <f t="shared" si="0"/>
        <v>7736971</v>
      </c>
    </row>
    <row r="15" spans="1:9" ht="15.75" x14ac:dyDescent="0.25">
      <c r="A15" s="9" t="s">
        <v>84</v>
      </c>
      <c r="B15" s="10" t="s">
        <v>81</v>
      </c>
      <c r="C15" s="12">
        <v>500000</v>
      </c>
      <c r="D15" s="13"/>
      <c r="E15" s="13"/>
      <c r="F15" s="13"/>
      <c r="G15" s="13"/>
      <c r="H15" s="13"/>
      <c r="I15" s="13">
        <f t="shared" si="0"/>
        <v>500000</v>
      </c>
    </row>
    <row r="16" spans="1:9" ht="47.25" x14ac:dyDescent="0.25">
      <c r="A16" s="9" t="s">
        <v>85</v>
      </c>
      <c r="B16" s="10" t="s">
        <v>80</v>
      </c>
      <c r="C16" s="12">
        <v>6527141</v>
      </c>
      <c r="D16" s="8">
        <v>709830</v>
      </c>
      <c r="E16" s="13"/>
      <c r="F16" s="13"/>
      <c r="G16" s="13"/>
      <c r="H16" s="13"/>
      <c r="I16" s="13">
        <f t="shared" si="0"/>
        <v>7236971</v>
      </c>
    </row>
    <row r="17" spans="1:9" ht="15.75" x14ac:dyDescent="0.25">
      <c r="A17" s="9" t="s">
        <v>22</v>
      </c>
      <c r="B17" s="10" t="s">
        <v>23</v>
      </c>
      <c r="C17" s="12">
        <v>37040579.299999997</v>
      </c>
      <c r="D17" s="13">
        <f>D18+D19+D20+D21</f>
        <v>5906207.9500000002</v>
      </c>
      <c r="E17" s="13">
        <f t="shared" ref="E17:G17" si="3">E18+E19+E20+E21</f>
        <v>0</v>
      </c>
      <c r="F17" s="13">
        <f t="shared" si="3"/>
        <v>0</v>
      </c>
      <c r="G17" s="13">
        <f t="shared" si="3"/>
        <v>662630.40000000002</v>
      </c>
      <c r="H17" s="13"/>
      <c r="I17" s="13">
        <f t="shared" si="0"/>
        <v>43609417.649999999</v>
      </c>
    </row>
    <row r="18" spans="1:9" ht="15.75" x14ac:dyDescent="0.25">
      <c r="A18" s="9" t="s">
        <v>24</v>
      </c>
      <c r="B18" s="10" t="s">
        <v>25</v>
      </c>
      <c r="C18" s="12">
        <v>583229.30000000005</v>
      </c>
      <c r="D18" s="13"/>
      <c r="E18" s="13"/>
      <c r="F18" s="13"/>
      <c r="G18" s="13"/>
      <c r="H18" s="13"/>
      <c r="I18" s="13">
        <f t="shared" si="0"/>
        <v>583229.30000000005</v>
      </c>
    </row>
    <row r="19" spans="1:9" ht="15.75" x14ac:dyDescent="0.25">
      <c r="A19" s="9" t="s">
        <v>26</v>
      </c>
      <c r="B19" s="10" t="s">
        <v>27</v>
      </c>
      <c r="C19" s="12">
        <v>10034900</v>
      </c>
      <c r="D19" s="13"/>
      <c r="E19" s="13"/>
      <c r="F19" s="13"/>
      <c r="G19" s="13"/>
      <c r="H19" s="13"/>
      <c r="I19" s="13">
        <f t="shared" si="0"/>
        <v>10034900</v>
      </c>
    </row>
    <row r="20" spans="1:9" ht="15.75" x14ac:dyDescent="0.25">
      <c r="A20" s="9" t="s">
        <v>28</v>
      </c>
      <c r="B20" s="10" t="s">
        <v>29</v>
      </c>
      <c r="C20" s="12">
        <v>16567000</v>
      </c>
      <c r="D20" s="8">
        <v>4834605.45</v>
      </c>
      <c r="E20" s="13"/>
      <c r="F20" s="13"/>
      <c r="G20" s="8">
        <v>725630.4</v>
      </c>
      <c r="H20" s="13"/>
      <c r="I20" s="13">
        <f t="shared" si="0"/>
        <v>22127235.849999998</v>
      </c>
    </row>
    <row r="21" spans="1:9" ht="22.5" customHeight="1" x14ac:dyDescent="0.25">
      <c r="A21" s="9" t="s">
        <v>30</v>
      </c>
      <c r="B21" s="10" t="s">
        <v>31</v>
      </c>
      <c r="C21" s="12">
        <v>9855450</v>
      </c>
      <c r="D21" s="8">
        <v>1071602.5</v>
      </c>
      <c r="E21" s="13"/>
      <c r="F21" s="13"/>
      <c r="G21" s="8">
        <v>-63000</v>
      </c>
      <c r="H21" s="13"/>
      <c r="I21" s="13">
        <f t="shared" si="0"/>
        <v>10864052.5</v>
      </c>
    </row>
    <row r="22" spans="1:9" ht="15.75" x14ac:dyDescent="0.25">
      <c r="A22" s="9" t="s">
        <v>32</v>
      </c>
      <c r="B22" s="10" t="s">
        <v>33</v>
      </c>
      <c r="C22" s="12">
        <v>3066510</v>
      </c>
      <c r="D22" s="13">
        <f>D23+D24+D25+D26</f>
        <v>19635174.09</v>
      </c>
      <c r="E22" s="13">
        <f t="shared" ref="E22:G22" si="4">E23+E24+E25+E26</f>
        <v>800000</v>
      </c>
      <c r="F22" s="13">
        <f t="shared" si="4"/>
        <v>120000</v>
      </c>
      <c r="G22" s="13">
        <f t="shared" si="4"/>
        <v>-2899536.03</v>
      </c>
      <c r="H22" s="13"/>
      <c r="I22" s="13">
        <f t="shared" si="0"/>
        <v>20722148.059999999</v>
      </c>
    </row>
    <row r="23" spans="1:9" ht="15.75" x14ac:dyDescent="0.25">
      <c r="A23" s="9" t="s">
        <v>34</v>
      </c>
      <c r="B23" s="10" t="s">
        <v>35</v>
      </c>
      <c r="C23" s="12">
        <v>486510</v>
      </c>
      <c r="D23" s="8">
        <v>14750</v>
      </c>
      <c r="E23" s="13"/>
      <c r="F23" s="13"/>
      <c r="G23" s="13"/>
      <c r="H23" s="13"/>
      <c r="I23" s="13">
        <f t="shared" si="0"/>
        <v>501260</v>
      </c>
    </row>
    <row r="24" spans="1:9" ht="15.75" x14ac:dyDescent="0.25">
      <c r="A24" s="9" t="s">
        <v>36</v>
      </c>
      <c r="B24" s="10" t="s">
        <v>37</v>
      </c>
      <c r="C24" s="12">
        <v>858000</v>
      </c>
      <c r="D24" s="8">
        <v>4567628.95</v>
      </c>
      <c r="E24" s="8">
        <v>14941414.140000001</v>
      </c>
      <c r="F24" s="8">
        <v>120000</v>
      </c>
      <c r="G24" s="8">
        <v>-2899536.03</v>
      </c>
      <c r="H24" s="13"/>
      <c r="I24" s="13">
        <f t="shared" si="0"/>
        <v>17587507.059999999</v>
      </c>
    </row>
    <row r="25" spans="1:9" ht="15.75" x14ac:dyDescent="0.25">
      <c r="A25" s="9" t="s">
        <v>38</v>
      </c>
      <c r="B25" s="10" t="s">
        <v>39</v>
      </c>
      <c r="C25" s="12">
        <v>1722000</v>
      </c>
      <c r="D25" s="8">
        <v>911381</v>
      </c>
      <c r="E25" s="13"/>
      <c r="F25" s="13"/>
      <c r="G25" s="13"/>
      <c r="H25" s="13"/>
      <c r="I25" s="13">
        <f t="shared" si="0"/>
        <v>2633381</v>
      </c>
    </row>
    <row r="26" spans="1:9" ht="31.5" x14ac:dyDescent="0.25">
      <c r="A26" s="9" t="s">
        <v>86</v>
      </c>
      <c r="B26" s="10" t="s">
        <v>79</v>
      </c>
      <c r="C26" s="12">
        <v>0</v>
      </c>
      <c r="D26" s="8">
        <v>14141414.140000001</v>
      </c>
      <c r="E26" s="8">
        <v>-14141414.140000001</v>
      </c>
      <c r="F26" s="13"/>
      <c r="G26" s="13"/>
      <c r="H26" s="13"/>
      <c r="I26" s="13">
        <f t="shared" si="0"/>
        <v>0</v>
      </c>
    </row>
    <row r="27" spans="1:9" ht="15.75" x14ac:dyDescent="0.25">
      <c r="A27" s="9" t="s">
        <v>87</v>
      </c>
      <c r="B27" s="10" t="s">
        <v>88</v>
      </c>
      <c r="C27" s="12">
        <v>655000</v>
      </c>
      <c r="D27" s="13">
        <f>D28+D29</f>
        <v>268865.49</v>
      </c>
      <c r="E27" s="13">
        <f t="shared" ref="E27:G27" si="5">E28+E29</f>
        <v>0</v>
      </c>
      <c r="F27" s="13">
        <f t="shared" si="5"/>
        <v>0</v>
      </c>
      <c r="G27" s="13">
        <f t="shared" si="5"/>
        <v>600000</v>
      </c>
      <c r="H27" s="13"/>
      <c r="I27" s="13">
        <f t="shared" si="0"/>
        <v>1523865.49</v>
      </c>
    </row>
    <row r="28" spans="1:9" ht="15.75" x14ac:dyDescent="0.25">
      <c r="A28" s="9" t="s">
        <v>100</v>
      </c>
      <c r="B28" s="10" t="s">
        <v>101</v>
      </c>
      <c r="C28" s="12">
        <v>185000</v>
      </c>
      <c r="D28" s="8">
        <v>-185000</v>
      </c>
      <c r="E28" s="13"/>
      <c r="F28" s="13"/>
      <c r="G28" s="13"/>
      <c r="H28" s="13"/>
      <c r="I28" s="13">
        <f t="shared" si="0"/>
        <v>0</v>
      </c>
    </row>
    <row r="29" spans="1:9" ht="31.5" x14ac:dyDescent="0.25">
      <c r="A29" s="9" t="s">
        <v>89</v>
      </c>
      <c r="B29" s="10" t="s">
        <v>90</v>
      </c>
      <c r="C29" s="12">
        <v>470000</v>
      </c>
      <c r="D29" s="8">
        <v>453865.49</v>
      </c>
      <c r="E29" s="13"/>
      <c r="F29" s="13"/>
      <c r="G29" s="8">
        <v>600000</v>
      </c>
      <c r="H29" s="13"/>
      <c r="I29" s="13">
        <f t="shared" si="0"/>
        <v>1523865.49</v>
      </c>
    </row>
    <row r="30" spans="1:9" ht="15.75" x14ac:dyDescent="0.25">
      <c r="A30" s="9" t="s">
        <v>40</v>
      </c>
      <c r="B30" s="10" t="s">
        <v>41</v>
      </c>
      <c r="C30" s="12">
        <v>694738587.38</v>
      </c>
      <c r="D30" s="13">
        <f>D31+D32+D33+D34+D35+D36</f>
        <v>36108875</v>
      </c>
      <c r="E30" s="13">
        <f t="shared" ref="E30:G30" si="6">E31+E32+E33+E34+E35+E36</f>
        <v>3174900</v>
      </c>
      <c r="F30" s="13">
        <f t="shared" si="6"/>
        <v>2614528</v>
      </c>
      <c r="G30" s="13">
        <f t="shared" si="6"/>
        <v>-19962003.119999997</v>
      </c>
      <c r="H30" s="13"/>
      <c r="I30" s="13">
        <f t="shared" si="0"/>
        <v>716674887.25999999</v>
      </c>
    </row>
    <row r="31" spans="1:9" ht="15.75" x14ac:dyDescent="0.25">
      <c r="A31" s="9" t="s">
        <v>42</v>
      </c>
      <c r="B31" s="10" t="s">
        <v>43</v>
      </c>
      <c r="C31" s="12">
        <v>180092817</v>
      </c>
      <c r="D31" s="8">
        <v>6012635</v>
      </c>
      <c r="E31" s="8">
        <v>418750</v>
      </c>
      <c r="F31" s="8">
        <v>502632</v>
      </c>
      <c r="G31" s="8">
        <v>-28917911</v>
      </c>
      <c r="H31" s="13"/>
      <c r="I31" s="13">
        <f t="shared" si="0"/>
        <v>158108923</v>
      </c>
    </row>
    <row r="32" spans="1:9" ht="15.75" x14ac:dyDescent="0.25">
      <c r="A32" s="9" t="s">
        <v>44</v>
      </c>
      <c r="B32" s="10" t="s">
        <v>45</v>
      </c>
      <c r="C32" s="12">
        <v>392436240.38</v>
      </c>
      <c r="D32" s="8">
        <v>22139530</v>
      </c>
      <c r="E32" s="8">
        <v>2594150</v>
      </c>
      <c r="F32" s="8">
        <v>5725897.4100000001</v>
      </c>
      <c r="G32" s="8">
        <v>13651136.880000001</v>
      </c>
      <c r="H32" s="13"/>
      <c r="I32" s="13">
        <f t="shared" si="0"/>
        <v>436546954.67000002</v>
      </c>
    </row>
    <row r="33" spans="1:9" ht="15.75" x14ac:dyDescent="0.25">
      <c r="A33" s="9" t="s">
        <v>46</v>
      </c>
      <c r="B33" s="10" t="s">
        <v>47</v>
      </c>
      <c r="C33" s="12">
        <v>52095870</v>
      </c>
      <c r="D33" s="8">
        <v>718560</v>
      </c>
      <c r="E33" s="13"/>
      <c r="F33" s="8">
        <v>61058</v>
      </c>
      <c r="G33" s="8">
        <v>-2800000</v>
      </c>
      <c r="H33" s="13"/>
      <c r="I33" s="13">
        <f t="shared" si="0"/>
        <v>50075488</v>
      </c>
    </row>
    <row r="34" spans="1:9" ht="31.5" x14ac:dyDescent="0.25">
      <c r="A34" s="9" t="s">
        <v>48</v>
      </c>
      <c r="B34" s="10" t="s">
        <v>49</v>
      </c>
      <c r="C34" s="12">
        <v>100000</v>
      </c>
      <c r="D34" s="8"/>
      <c r="E34" s="13"/>
      <c r="F34" s="13"/>
      <c r="G34" s="8">
        <v>50000</v>
      </c>
      <c r="H34" s="13"/>
      <c r="I34" s="13">
        <f t="shared" si="0"/>
        <v>150000</v>
      </c>
    </row>
    <row r="35" spans="1:9" ht="15.75" x14ac:dyDescent="0.25">
      <c r="A35" s="9" t="s">
        <v>50</v>
      </c>
      <c r="B35" s="10" t="s">
        <v>51</v>
      </c>
      <c r="C35" s="12">
        <v>200000</v>
      </c>
      <c r="D35" s="13"/>
      <c r="E35" s="13"/>
      <c r="F35" s="13"/>
      <c r="G35" s="13"/>
      <c r="H35" s="13"/>
      <c r="I35" s="13">
        <f t="shared" si="0"/>
        <v>200000</v>
      </c>
    </row>
    <row r="36" spans="1:9" ht="15.75" x14ac:dyDescent="0.25">
      <c r="A36" s="9" t="s">
        <v>52</v>
      </c>
      <c r="B36" s="10" t="s">
        <v>53</v>
      </c>
      <c r="C36" s="12">
        <v>69813660</v>
      </c>
      <c r="D36" s="8">
        <v>7238150</v>
      </c>
      <c r="E36" s="8">
        <v>162000</v>
      </c>
      <c r="F36" s="8">
        <v>-3675059.41</v>
      </c>
      <c r="G36" s="8">
        <v>-1945229</v>
      </c>
      <c r="H36" s="13"/>
      <c r="I36" s="13">
        <f>C36+D36+E36+F36+G36</f>
        <v>71593521.590000004</v>
      </c>
    </row>
    <row r="37" spans="1:9" ht="15.75" x14ac:dyDescent="0.25">
      <c r="A37" s="9" t="s">
        <v>54</v>
      </c>
      <c r="B37" s="10" t="s">
        <v>55</v>
      </c>
      <c r="C37" s="12">
        <v>96935552.989999995</v>
      </c>
      <c r="D37" s="13">
        <f>D38+D39</f>
        <v>1873990</v>
      </c>
      <c r="E37" s="13">
        <f t="shared" ref="E37:G37" si="7">E38+E39</f>
        <v>897000</v>
      </c>
      <c r="F37" s="13">
        <f t="shared" si="7"/>
        <v>639832</v>
      </c>
      <c r="G37" s="13">
        <f t="shared" si="7"/>
        <v>-3131002</v>
      </c>
      <c r="H37" s="13"/>
      <c r="I37" s="13">
        <f t="shared" si="0"/>
        <v>97215372.989999995</v>
      </c>
    </row>
    <row r="38" spans="1:9" ht="15.75" x14ac:dyDescent="0.25">
      <c r="A38" s="9" t="s">
        <v>56</v>
      </c>
      <c r="B38" s="10" t="s">
        <v>57</v>
      </c>
      <c r="C38" s="12">
        <v>90404372.989999995</v>
      </c>
      <c r="D38" s="8">
        <v>1873990</v>
      </c>
      <c r="E38" s="8">
        <v>897000</v>
      </c>
      <c r="F38" s="8">
        <v>220900</v>
      </c>
      <c r="G38" s="8">
        <v>-3410000</v>
      </c>
      <c r="H38" s="13"/>
      <c r="I38" s="13">
        <f t="shared" si="0"/>
        <v>89986262.989999995</v>
      </c>
    </row>
    <row r="39" spans="1:9" ht="31.5" x14ac:dyDescent="0.25">
      <c r="A39" s="9" t="s">
        <v>58</v>
      </c>
      <c r="B39" s="10" t="s">
        <v>59</v>
      </c>
      <c r="C39" s="12">
        <v>6531180</v>
      </c>
      <c r="D39" s="13"/>
      <c r="E39" s="13"/>
      <c r="F39" s="8">
        <v>418932</v>
      </c>
      <c r="G39" s="8">
        <v>278998</v>
      </c>
      <c r="H39" s="13"/>
      <c r="I39" s="13">
        <f t="shared" si="0"/>
        <v>7229110</v>
      </c>
    </row>
    <row r="40" spans="1:9" ht="15.75" x14ac:dyDescent="0.25">
      <c r="A40" s="9" t="s">
        <v>60</v>
      </c>
      <c r="B40" s="10" t="s">
        <v>61</v>
      </c>
      <c r="C40" s="12">
        <v>77003040.829999998</v>
      </c>
      <c r="D40" s="13">
        <f>D41+D42+D43</f>
        <v>46830789.68</v>
      </c>
      <c r="E40" s="13">
        <f t="shared" ref="E40:G40" si="8">E41+E42+E43</f>
        <v>3273349.46</v>
      </c>
      <c r="F40" s="13">
        <f t="shared" si="8"/>
        <v>438900</v>
      </c>
      <c r="G40" s="13">
        <f t="shared" si="8"/>
        <v>-1782923.22</v>
      </c>
      <c r="H40" s="13"/>
      <c r="I40" s="13">
        <f t="shared" si="0"/>
        <v>125763156.74999999</v>
      </c>
    </row>
    <row r="41" spans="1:9" ht="15.75" x14ac:dyDescent="0.25">
      <c r="A41" s="9" t="s">
        <v>62</v>
      </c>
      <c r="B41" s="10" t="s">
        <v>63</v>
      </c>
      <c r="C41" s="12">
        <v>3563283</v>
      </c>
      <c r="D41" s="13"/>
      <c r="E41" s="13"/>
      <c r="F41" s="13"/>
      <c r="G41" s="13"/>
      <c r="H41" s="13"/>
      <c r="I41" s="13">
        <f t="shared" si="0"/>
        <v>3563283</v>
      </c>
    </row>
    <row r="42" spans="1:9" ht="15.75" x14ac:dyDescent="0.25">
      <c r="A42" s="9" t="s">
        <v>64</v>
      </c>
      <c r="B42" s="10" t="s">
        <v>65</v>
      </c>
      <c r="C42" s="12">
        <v>73326757.829999998</v>
      </c>
      <c r="D42" s="8">
        <v>46760789.68</v>
      </c>
      <c r="E42" s="13"/>
      <c r="F42" s="13"/>
      <c r="G42" s="8">
        <v>-1950656</v>
      </c>
      <c r="H42" s="13"/>
      <c r="I42" s="13">
        <f t="shared" si="0"/>
        <v>118136891.50999999</v>
      </c>
    </row>
    <row r="43" spans="1:9" ht="15.75" x14ac:dyDescent="0.25">
      <c r="A43" s="9" t="s">
        <v>66</v>
      </c>
      <c r="B43" s="10" t="s">
        <v>67</v>
      </c>
      <c r="C43" s="12">
        <v>113000</v>
      </c>
      <c r="D43" s="8">
        <v>70000</v>
      </c>
      <c r="E43" s="8">
        <v>3273349.46</v>
      </c>
      <c r="F43" s="8">
        <v>438900</v>
      </c>
      <c r="G43" s="8">
        <v>167732.78</v>
      </c>
      <c r="H43" s="13"/>
      <c r="I43" s="13">
        <f t="shared" si="0"/>
        <v>4062982.2399999998</v>
      </c>
    </row>
    <row r="44" spans="1:9" ht="15.75" x14ac:dyDescent="0.25">
      <c r="A44" s="9" t="s">
        <v>68</v>
      </c>
      <c r="B44" s="10" t="s">
        <v>69</v>
      </c>
      <c r="C44" s="12">
        <v>215241408.69</v>
      </c>
      <c r="D44" s="13">
        <f>D45+D46+D47</f>
        <v>68836876.319999993</v>
      </c>
      <c r="E44" s="13">
        <f t="shared" ref="E44:G44" si="9">E45+E46+E47</f>
        <v>8252735.4299999997</v>
      </c>
      <c r="F44" s="13">
        <f t="shared" si="9"/>
        <v>683136</v>
      </c>
      <c r="G44" s="13">
        <f t="shared" si="9"/>
        <v>10228317.199999999</v>
      </c>
      <c r="H44" s="13"/>
      <c r="I44" s="13">
        <f t="shared" si="0"/>
        <v>303242473.63999999</v>
      </c>
    </row>
    <row r="45" spans="1:9" ht="15.75" x14ac:dyDescent="0.25">
      <c r="A45" s="9" t="s">
        <v>70</v>
      </c>
      <c r="B45" s="10" t="s">
        <v>71</v>
      </c>
      <c r="C45" s="12">
        <v>50000</v>
      </c>
      <c r="D45" s="8">
        <v>547000</v>
      </c>
      <c r="E45" s="8">
        <v>3131174.21</v>
      </c>
      <c r="F45" s="8">
        <v>-120000</v>
      </c>
      <c r="G45" s="8">
        <v>-41871.97</v>
      </c>
      <c r="H45" s="13"/>
      <c r="I45" s="13">
        <f t="shared" si="0"/>
        <v>3566302.2399999998</v>
      </c>
    </row>
    <row r="46" spans="1:9" ht="15.75" x14ac:dyDescent="0.25">
      <c r="A46" s="9" t="s">
        <v>72</v>
      </c>
      <c r="B46" s="10" t="s">
        <v>73</v>
      </c>
      <c r="C46" s="12">
        <v>195368038.69</v>
      </c>
      <c r="D46" s="8">
        <v>64100256.32</v>
      </c>
      <c r="E46" s="8">
        <v>5121561.22</v>
      </c>
      <c r="F46" s="13"/>
      <c r="G46" s="8">
        <v>10289888.800000001</v>
      </c>
      <c r="H46" s="13"/>
      <c r="I46" s="13">
        <f t="shared" si="0"/>
        <v>274879745.02999997</v>
      </c>
    </row>
    <row r="47" spans="1:9" ht="15.75" x14ac:dyDescent="0.25">
      <c r="A47" s="9" t="s">
        <v>91</v>
      </c>
      <c r="B47" s="10" t="s">
        <v>92</v>
      </c>
      <c r="C47" s="18">
        <v>19823370</v>
      </c>
      <c r="D47" s="19">
        <v>4189620</v>
      </c>
      <c r="E47" s="14"/>
      <c r="F47" s="8">
        <v>803136</v>
      </c>
      <c r="G47" s="8">
        <v>-19699.63</v>
      </c>
      <c r="H47" s="13"/>
      <c r="I47" s="13">
        <f t="shared" si="0"/>
        <v>24796426.370000001</v>
      </c>
    </row>
    <row r="48" spans="1:9" ht="51" customHeight="1" x14ac:dyDescent="0.25">
      <c r="A48" s="9" t="s">
        <v>74</v>
      </c>
      <c r="B48" s="16" t="s">
        <v>75</v>
      </c>
      <c r="C48" s="20">
        <v>12762200</v>
      </c>
      <c r="D48" s="13">
        <f>D49+D50</f>
        <v>2760000</v>
      </c>
      <c r="E48" s="13">
        <f t="shared" ref="E48:G48" si="10">E49+E50</f>
        <v>70000</v>
      </c>
      <c r="F48" s="13">
        <f t="shared" si="10"/>
        <v>1288116.47</v>
      </c>
      <c r="G48" s="13">
        <f t="shared" si="10"/>
        <v>740000</v>
      </c>
      <c r="H48" s="13"/>
      <c r="I48" s="13">
        <f t="shared" si="0"/>
        <v>17620316.469999999</v>
      </c>
    </row>
    <row r="49" spans="1:9" ht="38.25" customHeight="1" x14ac:dyDescent="0.25">
      <c r="A49" s="9" t="s">
        <v>76</v>
      </c>
      <c r="B49" s="16" t="s">
        <v>77</v>
      </c>
      <c r="C49" s="20">
        <v>1962200</v>
      </c>
      <c r="D49" s="13"/>
      <c r="E49" s="13"/>
      <c r="F49" s="13"/>
      <c r="G49" s="13"/>
      <c r="H49" s="13"/>
      <c r="I49" s="13">
        <f t="shared" si="0"/>
        <v>1962200</v>
      </c>
    </row>
    <row r="50" spans="1:9" ht="31.5" x14ac:dyDescent="0.25">
      <c r="A50" s="9" t="s">
        <v>102</v>
      </c>
      <c r="B50" s="16" t="s">
        <v>103</v>
      </c>
      <c r="C50" s="20">
        <v>10800000</v>
      </c>
      <c r="D50" s="21">
        <v>2760000</v>
      </c>
      <c r="E50" s="21">
        <v>70000</v>
      </c>
      <c r="F50" s="8">
        <v>1288116.47</v>
      </c>
      <c r="G50" s="8">
        <v>740000</v>
      </c>
      <c r="H50" s="13"/>
      <c r="I50" s="13">
        <f t="shared" si="0"/>
        <v>15658116.470000001</v>
      </c>
    </row>
    <row r="51" spans="1:9" ht="15.75" x14ac:dyDescent="0.25">
      <c r="A51" s="11" t="s">
        <v>78</v>
      </c>
      <c r="B51" s="17"/>
      <c r="C51" s="22">
        <v>1215129783.1900001</v>
      </c>
      <c r="D51" s="13">
        <f>D4+D12+D14+D17+D22+D27+D30+D37+D40+D44+D48</f>
        <v>183080608.53</v>
      </c>
      <c r="E51" s="13">
        <f>E4+E12+E14+E17+E22+E27+E30+E37+E40+E44+E48</f>
        <v>16547984.890000001</v>
      </c>
      <c r="F51" s="13">
        <f>F4+F12+F14+F17+F22+F27+F30+F37+F40+F44+F48</f>
        <v>6762355.4699999997</v>
      </c>
      <c r="G51" s="13">
        <f t="shared" ref="G51" si="11">G4+G12+G14+G17+G22+G27+G30+G37+G40+G44+G48</f>
        <v>-14132610.769999996</v>
      </c>
      <c r="H51" s="13"/>
      <c r="I51" s="13">
        <f>C51+D51+E51+F51+G51</f>
        <v>1407388121.3100002</v>
      </c>
    </row>
    <row r="52" spans="1:9" ht="15.75" x14ac:dyDescent="0.25">
      <c r="C52" s="3"/>
      <c r="D52" s="15"/>
      <c r="E52" s="3"/>
    </row>
    <row r="53" spans="1:9" x14ac:dyDescent="0.25">
      <c r="C53" s="3"/>
      <c r="D53" s="3"/>
      <c r="E53" s="3"/>
    </row>
  </sheetData>
  <mergeCells count="1">
    <mergeCell ref="A1:I1"/>
  </mergeCells>
  <pageMargins left="0.78740157480314965" right="0.70866141732283472" top="0.74803149606299213" bottom="0.74803149606299213" header="0.31496062992125984" footer="0.31496062992125984"/>
  <pageSetup paperSize="9" scale="4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3ACE0D-A686-4068-86E5-2D1DFB0B3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2026-03-23T11:48:05Z</cp:lastPrinted>
  <dcterms:created xsi:type="dcterms:W3CDTF">2021-04-12T15:00:31Z</dcterms:created>
  <dcterms:modified xsi:type="dcterms:W3CDTF">2026-03-23T12:43:16Z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11.01.2018 10_15_11)(20).xlsx</vt:lpwstr>
  </property>
  <property fmtid="{D5CDD505-2E9C-101B-9397-08002B2CF9AE}" pid="4" name="Версия клиента">
    <vt:lpwstr>20.2.28.4020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